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_AKCIE MOSTY\_2022\22-15 - most Senne\"/>
    </mc:Choice>
  </mc:AlternateContent>
  <xr:revisionPtr revIDLastSave="0" documentId="14_{9A203396-A881-4043-A5AC-E08144A3BCF3}" xr6:coauthVersionLast="47" xr6:coauthVersionMax="47" xr10:uidLastSave="{00000000-0000-0000-0000-000000000000}"/>
  <bookViews>
    <workbookView xWindow="-120" yWindow="-120" windowWidth="29040" windowHeight="15840" xr2:uid="{8F0FE05F-1C7E-4AD5-A659-80E25D713A92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1" l="1"/>
  <c r="I17" i="1"/>
  <c r="I8" i="1"/>
  <c r="I5" i="1"/>
  <c r="I12" i="1" l="1"/>
  <c r="I32" i="1"/>
</calcChain>
</file>

<file path=xl/sharedStrings.xml><?xml version="1.0" encoding="utf-8"?>
<sst xmlns="http://schemas.openxmlformats.org/spreadsheetml/2006/main" count="89" uniqueCount="48">
  <si>
    <t>ČÍSLO LV</t>
  </si>
  <si>
    <t>VLASTNÍK</t>
  </si>
  <si>
    <t>KATASTRÁLNE ÚZEMIE</t>
  </si>
  <si>
    <t>PARCELA</t>
  </si>
  <si>
    <t>KN-C</t>
  </si>
  <si>
    <t>KN-E</t>
  </si>
  <si>
    <r>
      <t>VÝMERA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</si>
  <si>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nezaložený</t>
  </si>
  <si>
    <t>neex. záznam</t>
  </si>
  <si>
    <t>DOČASNÝ ZÁBER POZEMKOV - ROČNÝ [KN "C"]</t>
  </si>
  <si>
    <t>DOČASNÝ ZÁBER POZEMKOV - ROČNÝ [KN "E"]</t>
  </si>
  <si>
    <t>Spolu celkom:</t>
  </si>
  <si>
    <t>ZABER SPOLU</t>
  </si>
  <si>
    <t>Palín</t>
  </si>
  <si>
    <t>Senné</t>
  </si>
  <si>
    <t>774/1</t>
  </si>
  <si>
    <t>418/2</t>
  </si>
  <si>
    <t>SPOLU</t>
  </si>
  <si>
    <t>LV 1581</t>
  </si>
  <si>
    <t>Slovenská Republika</t>
  </si>
  <si>
    <t>1217/4</t>
  </si>
  <si>
    <t>1217/3</t>
  </si>
  <si>
    <t>434/1</t>
  </si>
  <si>
    <t>1205/3</t>
  </si>
  <si>
    <t>LV 1161</t>
  </si>
  <si>
    <t>434/2</t>
  </si>
  <si>
    <t>LV 315</t>
  </si>
  <si>
    <t>LV 1235</t>
  </si>
  <si>
    <t>2379/3</t>
  </si>
  <si>
    <t>2379/4</t>
  </si>
  <si>
    <t>2370/2</t>
  </si>
  <si>
    <t>LV 1236</t>
  </si>
  <si>
    <t>LV1235</t>
  </si>
  <si>
    <t>SPRÁVCA</t>
  </si>
  <si>
    <t>Slovenský vodohospodársky podnik</t>
  </si>
  <si>
    <t>Slovenský pozemkový fond</t>
  </si>
  <si>
    <t>LV 1728</t>
  </si>
  <si>
    <t>Agrospol s.r.o  3/12</t>
  </si>
  <si>
    <t>Rolnícke družstvo Vysoká nad Uhrom 3/12</t>
  </si>
  <si>
    <t>Macková Alžbeta, r. Macková</t>
  </si>
  <si>
    <t>Macková Anna, r.Macková-Kocárová</t>
  </si>
  <si>
    <t>Vlastník poradové číslo 1 Záložné právo v prospech Tatra banka, a.s</t>
  </si>
  <si>
    <t>---</t>
  </si>
  <si>
    <t>Agrospol s.r.o 7/24</t>
  </si>
  <si>
    <t>Kuchtová Katarína 7/24</t>
  </si>
  <si>
    <t>Roľ. Družstvo VnU 6/24</t>
  </si>
  <si>
    <t xml:space="preserve"> Tchurová Anna 2/24</t>
  </si>
  <si>
    <t xml:space="preserve"> Bámonová Kvetoslava 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</si>
</sst>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0" fillId="0" borderId="27" xfId="0" applyBorder="1"/>
    <xf numFmtId="20" fontId="0" fillId="0" borderId="0" xfId="0" applyNumberFormat="1"/>
    <xf numFmtId="21" fontId="0" fillId="0" borderId="0" xfId="0" applyNumberFormat="1"/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43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31" xfId="0" quotePrefix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0" xfId="0" applyBorder="1"/>
    <xf numFmtId="0" fontId="0" fillId="0" borderId="50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0" fillId="0" borderId="20" xfId="0" quotePrefix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D0812-DD2B-4D7B-8143-9D31EB2FB60A}">
  <dimension ref="B1:O65"/>
  <sheetViews>
    <sheetView tabSelected="1" zoomScale="85" zoomScaleNormal="85" workbookViewId="0">
      <selection activeCell="O16" sqref="O16"/>
    </sheetView>
  </sheetViews>
  <sheetFormatPr defaultRowHeight="15" x14ac:dyDescent="0.25"/>
  <cols>
    <col min="2" max="2" width="14.7109375" customWidth="1"/>
    <col min="3" max="3" width="39" customWidth="1"/>
    <col min="4" max="4" width="26.5703125" customWidth="1"/>
    <col min="5" max="5" width="14.140625" customWidth="1"/>
    <col min="6" max="6" width="12.7109375" customWidth="1"/>
    <col min="7" max="7" width="7.7109375" customWidth="1"/>
    <col min="8" max="8" width="17.7109375" customWidth="1"/>
    <col min="9" max="9" width="12.7109375" customWidth="1"/>
    <col min="10" max="10" width="17" customWidth="1"/>
    <col min="12" max="12" width="16.42578125" customWidth="1"/>
    <col min="13" max="13" width="23.85546875" customWidth="1"/>
  </cols>
  <sheetData>
    <row r="1" spans="2:10" ht="15.75" thickBot="1" x14ac:dyDescent="0.3"/>
    <row r="2" spans="2:10" ht="20.100000000000001" customHeight="1" thickBot="1" x14ac:dyDescent="0.35">
      <c r="B2" s="48" t="s">
        <v>9</v>
      </c>
      <c r="C2" s="49"/>
      <c r="D2" s="49"/>
      <c r="E2" s="49"/>
      <c r="F2" s="49"/>
      <c r="G2" s="49"/>
      <c r="H2" s="49"/>
      <c r="I2" s="50"/>
    </row>
    <row r="3" spans="2:10" ht="20.100000000000001" customHeight="1" x14ac:dyDescent="0.25">
      <c r="B3" s="42" t="s">
        <v>0</v>
      </c>
      <c r="C3" s="44" t="s">
        <v>1</v>
      </c>
      <c r="D3" s="60" t="s">
        <v>33</v>
      </c>
      <c r="E3" s="46" t="s">
        <v>2</v>
      </c>
      <c r="F3" s="44" t="s">
        <v>3</v>
      </c>
      <c r="G3" s="44"/>
      <c r="H3" s="17" t="s">
        <v>6</v>
      </c>
      <c r="I3" s="51" t="s">
        <v>17</v>
      </c>
    </row>
    <row r="4" spans="2:10" ht="20.100000000000001" customHeight="1" thickBot="1" x14ac:dyDescent="0.3">
      <c r="B4" s="43"/>
      <c r="C4" s="45"/>
      <c r="D4" s="61"/>
      <c r="E4" s="47"/>
      <c r="F4" s="45" t="s">
        <v>4</v>
      </c>
      <c r="G4" s="45"/>
      <c r="H4" s="14" t="s">
        <v>12</v>
      </c>
      <c r="I4" s="52"/>
    </row>
    <row r="5" spans="2:10" ht="20.100000000000001" customHeight="1" x14ac:dyDescent="0.25">
      <c r="B5" s="18" t="s">
        <v>7</v>
      </c>
      <c r="C5" s="19" t="s">
        <v>8</v>
      </c>
      <c r="D5" s="19" t="s">
        <v>8</v>
      </c>
      <c r="E5" s="54" t="s">
        <v>13</v>
      </c>
      <c r="F5" s="54">
        <v>886</v>
      </c>
      <c r="G5" s="54"/>
      <c r="H5" s="20">
        <v>65.400000000000006</v>
      </c>
      <c r="I5" s="55">
        <f>H5+H6+H7</f>
        <v>228.40000000000003</v>
      </c>
    </row>
    <row r="6" spans="2:10" ht="20.100000000000001" customHeight="1" x14ac:dyDescent="0.25">
      <c r="B6" s="1" t="s">
        <v>7</v>
      </c>
      <c r="C6" s="12" t="s">
        <v>8</v>
      </c>
      <c r="D6" s="12" t="s">
        <v>8</v>
      </c>
      <c r="E6" s="33"/>
      <c r="F6" s="33">
        <v>887</v>
      </c>
      <c r="G6" s="33"/>
      <c r="H6" s="21">
        <v>81.7</v>
      </c>
      <c r="I6" s="27"/>
    </row>
    <row r="7" spans="2:10" ht="20.100000000000001" customHeight="1" x14ac:dyDescent="0.25">
      <c r="B7" s="1" t="s">
        <v>7</v>
      </c>
      <c r="C7" s="12" t="s">
        <v>8</v>
      </c>
      <c r="D7" s="12" t="s">
        <v>8</v>
      </c>
      <c r="E7" s="33"/>
      <c r="F7" s="33">
        <v>889</v>
      </c>
      <c r="G7" s="33"/>
      <c r="H7" s="21">
        <v>81.3</v>
      </c>
      <c r="I7" s="27"/>
    </row>
    <row r="8" spans="2:10" ht="20.100000000000001" customHeight="1" x14ac:dyDescent="0.25">
      <c r="B8" s="1" t="s">
        <v>7</v>
      </c>
      <c r="C8" s="12" t="s">
        <v>8</v>
      </c>
      <c r="D8" s="12" t="s">
        <v>8</v>
      </c>
      <c r="E8" s="33" t="s">
        <v>14</v>
      </c>
      <c r="F8" s="33" t="s">
        <v>16</v>
      </c>
      <c r="G8" s="33"/>
      <c r="H8" s="21">
        <v>124.4</v>
      </c>
      <c r="I8" s="27">
        <f>H8+H9+H10+H11</f>
        <v>303.60000000000002</v>
      </c>
    </row>
    <row r="9" spans="2:10" ht="20.100000000000001" customHeight="1" x14ac:dyDescent="0.25">
      <c r="B9" s="1" t="s">
        <v>7</v>
      </c>
      <c r="C9" s="12" t="s">
        <v>8</v>
      </c>
      <c r="D9" s="12" t="s">
        <v>8</v>
      </c>
      <c r="E9" s="33"/>
      <c r="F9" s="33">
        <v>769</v>
      </c>
      <c r="G9" s="33"/>
      <c r="H9" s="21">
        <v>93.3</v>
      </c>
      <c r="I9" s="36"/>
    </row>
    <row r="10" spans="2:10" ht="20.100000000000001" customHeight="1" x14ac:dyDescent="0.25">
      <c r="B10" s="1" t="s">
        <v>7</v>
      </c>
      <c r="C10" s="12" t="s">
        <v>8</v>
      </c>
      <c r="D10" s="12" t="s">
        <v>8</v>
      </c>
      <c r="E10" s="33"/>
      <c r="F10" s="33">
        <v>771</v>
      </c>
      <c r="G10" s="33"/>
      <c r="H10" s="21">
        <v>3.5</v>
      </c>
      <c r="I10" s="36"/>
    </row>
    <row r="11" spans="2:10" ht="20.100000000000001" customHeight="1" thickBot="1" x14ac:dyDescent="0.3">
      <c r="B11" s="22" t="s">
        <v>7</v>
      </c>
      <c r="C11" s="23" t="s">
        <v>8</v>
      </c>
      <c r="D11" s="23" t="s">
        <v>8</v>
      </c>
      <c r="E11" s="41"/>
      <c r="F11" s="41" t="s">
        <v>15</v>
      </c>
      <c r="G11" s="41"/>
      <c r="H11" s="24">
        <v>82.4</v>
      </c>
      <c r="I11" s="56"/>
    </row>
    <row r="12" spans="2:10" ht="20.100000000000001" customHeight="1" thickBot="1" x14ac:dyDescent="0.3">
      <c r="B12" s="57" t="s">
        <v>11</v>
      </c>
      <c r="C12" s="58"/>
      <c r="D12" s="58"/>
      <c r="E12" s="58"/>
      <c r="F12" s="58"/>
      <c r="G12" s="58"/>
      <c r="H12" s="59"/>
      <c r="I12" s="6">
        <f>I5+I8</f>
        <v>532</v>
      </c>
      <c r="J12" s="3"/>
    </row>
    <row r="13" spans="2:10" ht="20.100000000000001" customHeight="1" thickBot="1" x14ac:dyDescent="0.3"/>
    <row r="14" spans="2:10" ht="20.100000000000001" customHeight="1" thickBot="1" x14ac:dyDescent="0.35">
      <c r="B14" s="48" t="s">
        <v>10</v>
      </c>
      <c r="C14" s="49"/>
      <c r="D14" s="49"/>
      <c r="E14" s="49"/>
      <c r="F14" s="49"/>
      <c r="G14" s="49"/>
      <c r="H14" s="49"/>
      <c r="I14" s="50"/>
    </row>
    <row r="15" spans="2:10" ht="20.100000000000001" customHeight="1" x14ac:dyDescent="0.25">
      <c r="B15" s="42" t="s">
        <v>0</v>
      </c>
      <c r="C15" s="44" t="s">
        <v>1</v>
      </c>
      <c r="D15" s="13"/>
      <c r="E15" s="46" t="s">
        <v>2</v>
      </c>
      <c r="F15" s="44" t="s">
        <v>3</v>
      </c>
      <c r="G15" s="44"/>
      <c r="H15" s="13" t="s">
        <v>6</v>
      </c>
      <c r="I15" s="51" t="s">
        <v>17</v>
      </c>
    </row>
    <row r="16" spans="2:10" ht="20.100000000000001" customHeight="1" thickBot="1" x14ac:dyDescent="0.3">
      <c r="B16" s="43"/>
      <c r="C16" s="45"/>
      <c r="D16" s="14"/>
      <c r="E16" s="47"/>
      <c r="F16" s="45" t="s">
        <v>5</v>
      </c>
      <c r="G16" s="45"/>
      <c r="H16" s="14" t="s">
        <v>5</v>
      </c>
      <c r="I16" s="52"/>
    </row>
    <row r="17" spans="2:15" ht="20.100000000000001" customHeight="1" x14ac:dyDescent="0.25">
      <c r="B17" s="90" t="s">
        <v>27</v>
      </c>
      <c r="C17" s="93" t="s">
        <v>19</v>
      </c>
      <c r="D17" s="38" t="s">
        <v>34</v>
      </c>
      <c r="E17" s="69" t="s">
        <v>13</v>
      </c>
      <c r="F17" s="70" t="s">
        <v>28</v>
      </c>
      <c r="G17" s="71"/>
      <c r="H17" s="72">
        <v>81.7</v>
      </c>
      <c r="I17" s="55">
        <f>H17+H18+H19</f>
        <v>228.29999999999998</v>
      </c>
    </row>
    <row r="18" spans="2:15" ht="20.100000000000001" customHeight="1" x14ac:dyDescent="0.25">
      <c r="B18" s="91" t="s">
        <v>32</v>
      </c>
      <c r="C18" s="84"/>
      <c r="D18" s="67"/>
      <c r="E18" s="36"/>
      <c r="F18" s="34" t="s">
        <v>29</v>
      </c>
      <c r="G18" s="35"/>
      <c r="H18" s="2">
        <v>130.19999999999999</v>
      </c>
      <c r="I18" s="27"/>
    </row>
    <row r="19" spans="2:15" ht="20.100000000000001" customHeight="1" thickBot="1" x14ac:dyDescent="0.3">
      <c r="B19" s="92" t="s">
        <v>31</v>
      </c>
      <c r="C19" s="85"/>
      <c r="D19" s="26" t="s">
        <v>35</v>
      </c>
      <c r="E19" s="37"/>
      <c r="F19" s="73" t="s">
        <v>30</v>
      </c>
      <c r="G19" s="74"/>
      <c r="H19" s="75">
        <v>16.399999999999999</v>
      </c>
      <c r="I19" s="28"/>
    </row>
    <row r="20" spans="2:15" ht="20.100000000000001" customHeight="1" x14ac:dyDescent="0.25">
      <c r="B20" s="93" t="s">
        <v>36</v>
      </c>
      <c r="C20" s="62" t="s">
        <v>37</v>
      </c>
      <c r="D20" s="99" t="s">
        <v>42</v>
      </c>
      <c r="E20" s="38" t="s">
        <v>14</v>
      </c>
      <c r="F20" s="76" t="s">
        <v>22</v>
      </c>
      <c r="G20" s="77"/>
      <c r="H20" s="63">
        <v>129.80000000000001</v>
      </c>
      <c r="I20" s="81">
        <f>SUM(H20:H31)</f>
        <v>303.7</v>
      </c>
      <c r="J20" s="87" t="s">
        <v>41</v>
      </c>
      <c r="K20" s="88"/>
      <c r="L20" s="88"/>
      <c r="M20" s="88"/>
      <c r="N20" s="88"/>
      <c r="O20" s="88"/>
    </row>
    <row r="21" spans="2:15" ht="20.100000000000001" customHeight="1" thickBot="1" x14ac:dyDescent="0.3">
      <c r="B21" s="84"/>
      <c r="C21" s="25" t="s">
        <v>38</v>
      </c>
      <c r="D21" s="99" t="s">
        <v>42</v>
      </c>
      <c r="E21" s="39"/>
      <c r="F21" s="78"/>
      <c r="G21" s="79"/>
      <c r="H21" s="64"/>
      <c r="I21" s="82"/>
    </row>
    <row r="22" spans="2:15" ht="20.100000000000001" customHeight="1" x14ac:dyDescent="0.25">
      <c r="B22" s="84"/>
      <c r="C22" s="25" t="s">
        <v>40</v>
      </c>
      <c r="D22" s="89" t="s">
        <v>35</v>
      </c>
      <c r="E22" s="86"/>
      <c r="F22" s="78"/>
      <c r="G22" s="79"/>
      <c r="H22" s="64"/>
      <c r="I22" s="82"/>
    </row>
    <row r="23" spans="2:15" ht="66" customHeight="1" thickBot="1" x14ac:dyDescent="0.3">
      <c r="B23" s="85"/>
      <c r="C23" s="103" t="s">
        <v>39</v>
      </c>
      <c r="D23" s="107"/>
      <c r="E23" s="86"/>
      <c r="F23" s="80"/>
      <c r="G23" s="68"/>
      <c r="H23" s="65"/>
      <c r="I23" s="82"/>
      <c r="M23" s="9"/>
    </row>
    <row r="24" spans="2:15" ht="20.100000000000001" customHeight="1" x14ac:dyDescent="0.25">
      <c r="B24" s="94" t="s">
        <v>26</v>
      </c>
      <c r="C24" s="104" t="s">
        <v>43</v>
      </c>
      <c r="D24" s="108" t="s">
        <v>42</v>
      </c>
      <c r="E24" s="86"/>
      <c r="F24" s="111" t="s">
        <v>25</v>
      </c>
      <c r="G24" s="112"/>
      <c r="H24" s="66">
        <v>21.9</v>
      </c>
      <c r="I24" s="82"/>
      <c r="J24" s="87" t="s">
        <v>41</v>
      </c>
      <c r="K24" s="88"/>
      <c r="L24" s="88"/>
      <c r="M24" s="88"/>
      <c r="N24" s="88"/>
      <c r="O24" s="88"/>
    </row>
    <row r="25" spans="2:15" ht="20.100000000000001" customHeight="1" x14ac:dyDescent="0.25">
      <c r="B25" s="95"/>
      <c r="C25" s="105" t="s">
        <v>44</v>
      </c>
      <c r="D25" s="109" t="s">
        <v>42</v>
      </c>
      <c r="E25" s="86"/>
      <c r="F25" s="95"/>
      <c r="G25" s="79"/>
      <c r="H25" s="64"/>
      <c r="I25" s="82"/>
      <c r="M25" s="101"/>
    </row>
    <row r="26" spans="2:15" ht="20.100000000000001" customHeight="1" x14ac:dyDescent="0.25">
      <c r="B26" s="95"/>
      <c r="C26" s="105" t="s">
        <v>45</v>
      </c>
      <c r="D26" s="109" t="s">
        <v>42</v>
      </c>
      <c r="E26" s="86"/>
      <c r="F26" s="95"/>
      <c r="G26" s="79"/>
      <c r="H26" s="64"/>
      <c r="I26" s="82"/>
      <c r="M26" s="101"/>
    </row>
    <row r="27" spans="2:15" ht="20.100000000000001" customHeight="1" x14ac:dyDescent="0.25">
      <c r="B27" s="95"/>
      <c r="C27" s="105" t="s">
        <v>46</v>
      </c>
      <c r="D27" s="109" t="s">
        <v>42</v>
      </c>
      <c r="E27" s="86"/>
      <c r="F27" s="95"/>
      <c r="G27" s="79"/>
      <c r="H27" s="64"/>
      <c r="I27" s="82"/>
      <c r="M27" s="101"/>
    </row>
    <row r="28" spans="2:15" ht="20.100000000000001" customHeight="1" thickBot="1" x14ac:dyDescent="0.3">
      <c r="B28" s="102"/>
      <c r="C28" s="106" t="s">
        <v>47</v>
      </c>
      <c r="D28" s="110" t="s">
        <v>42</v>
      </c>
      <c r="E28" s="86"/>
      <c r="F28" s="96"/>
      <c r="G28" s="68"/>
      <c r="H28" s="65"/>
      <c r="I28" s="82"/>
    </row>
    <row r="29" spans="2:15" ht="15.75" thickBot="1" x14ac:dyDescent="0.3">
      <c r="B29" s="100" t="s">
        <v>24</v>
      </c>
      <c r="C29" s="84" t="s">
        <v>19</v>
      </c>
      <c r="D29" s="26" t="s">
        <v>35</v>
      </c>
      <c r="E29" s="39"/>
      <c r="F29" s="32" t="s">
        <v>23</v>
      </c>
      <c r="G29" s="33"/>
      <c r="H29" s="15">
        <v>67.099999999999994</v>
      </c>
      <c r="I29" s="82"/>
      <c r="L29" s="10"/>
    </row>
    <row r="30" spans="2:15" ht="15" customHeight="1" x14ac:dyDescent="0.25">
      <c r="B30" s="97" t="s">
        <v>18</v>
      </c>
      <c r="C30" s="84"/>
      <c r="D30" s="38" t="s">
        <v>34</v>
      </c>
      <c r="E30" s="39"/>
      <c r="F30" s="32" t="s">
        <v>21</v>
      </c>
      <c r="G30" s="33"/>
      <c r="H30" s="15">
        <v>72.7</v>
      </c>
      <c r="I30" s="82"/>
      <c r="L30" s="10"/>
    </row>
    <row r="31" spans="2:15" ht="15.75" thickBot="1" x14ac:dyDescent="0.3">
      <c r="B31" s="98" t="s">
        <v>18</v>
      </c>
      <c r="C31" s="85"/>
      <c r="D31" s="40"/>
      <c r="E31" s="40"/>
      <c r="F31" s="53" t="s">
        <v>20</v>
      </c>
      <c r="G31" s="45"/>
      <c r="H31" s="16">
        <v>12.2</v>
      </c>
      <c r="I31" s="83"/>
    </row>
    <row r="32" spans="2:15" ht="19.5" thickBot="1" x14ac:dyDescent="0.3">
      <c r="B32" s="29" t="s">
        <v>11</v>
      </c>
      <c r="C32" s="30"/>
      <c r="D32" s="30"/>
      <c r="E32" s="30"/>
      <c r="F32" s="30"/>
      <c r="G32" s="30"/>
      <c r="H32" s="31"/>
      <c r="I32" s="6">
        <f>I17+I20</f>
        <v>532</v>
      </c>
      <c r="L32" s="10"/>
    </row>
    <row r="34" spans="10:12" ht="18.75" customHeight="1" x14ac:dyDescent="0.25">
      <c r="L34" s="11"/>
    </row>
    <row r="35" spans="10:12" ht="18.75" customHeight="1" x14ac:dyDescent="0.25">
      <c r="J35" s="7"/>
      <c r="L35" s="11"/>
    </row>
    <row r="37" spans="10:12" x14ac:dyDescent="0.25">
      <c r="L37" s="10"/>
    </row>
    <row r="41" spans="10:12" ht="18.75" x14ac:dyDescent="0.25">
      <c r="J41" s="8"/>
    </row>
    <row r="43" spans="10:12" ht="18.75" customHeight="1" x14ac:dyDescent="0.25"/>
    <row r="44" spans="10:12" x14ac:dyDescent="0.25">
      <c r="J44" s="7"/>
    </row>
    <row r="50" spans="7:13" ht="63.75" customHeight="1" x14ac:dyDescent="0.25"/>
    <row r="51" spans="7:13" ht="15.75" customHeight="1" x14ac:dyDescent="0.25"/>
    <row r="52" spans="7:13" ht="15.75" customHeight="1" x14ac:dyDescent="0.25"/>
    <row r="53" spans="7:13" ht="15.75" customHeight="1" x14ac:dyDescent="0.25"/>
    <row r="54" spans="7:13" ht="18.75" x14ac:dyDescent="0.25">
      <c r="J54" s="8"/>
    </row>
    <row r="56" spans="7:13" x14ac:dyDescent="0.25">
      <c r="L56" s="4"/>
      <c r="M56" s="4"/>
    </row>
    <row r="57" spans="7:13" x14ac:dyDescent="0.25">
      <c r="L57" s="5"/>
      <c r="M57" s="5"/>
    </row>
    <row r="58" spans="7:13" x14ac:dyDescent="0.25">
      <c r="L58" s="5"/>
      <c r="M58" s="5"/>
    </row>
    <row r="59" spans="7:13" x14ac:dyDescent="0.25">
      <c r="L59" s="5"/>
      <c r="M59" s="5"/>
    </row>
    <row r="60" spans="7:13" x14ac:dyDescent="0.25">
      <c r="L60" s="5"/>
      <c r="M60" s="5"/>
    </row>
    <row r="61" spans="7:13" ht="15.75" x14ac:dyDescent="0.25">
      <c r="G61" s="4"/>
      <c r="H61" s="4"/>
      <c r="I61" s="4"/>
      <c r="J61" s="4"/>
      <c r="L61" s="5"/>
      <c r="M61" s="5"/>
    </row>
    <row r="62" spans="7:13" x14ac:dyDescent="0.25">
      <c r="G62" s="5"/>
      <c r="H62" s="5"/>
      <c r="I62" s="5"/>
      <c r="J62" s="5"/>
      <c r="L62" s="5"/>
      <c r="M62" s="5"/>
    </row>
    <row r="63" spans="7:13" x14ac:dyDescent="0.25">
      <c r="G63" s="5"/>
      <c r="H63" s="5"/>
      <c r="I63" s="5"/>
      <c r="J63" s="5"/>
      <c r="L63" s="5"/>
      <c r="M63" s="5"/>
    </row>
    <row r="64" spans="7:13" x14ac:dyDescent="0.25">
      <c r="G64" s="5"/>
      <c r="H64" s="5"/>
      <c r="I64" s="5"/>
      <c r="J64" s="5"/>
      <c r="L64" s="5"/>
      <c r="M64" s="5"/>
    </row>
    <row r="65" spans="12:13" x14ac:dyDescent="0.25">
      <c r="L65" s="5"/>
      <c r="M65" s="5"/>
    </row>
  </sheetData>
  <mergeCells count="51">
    <mergeCell ref="J20:O20"/>
    <mergeCell ref="B24:B28"/>
    <mergeCell ref="J24:O24"/>
    <mergeCell ref="F24:G28"/>
    <mergeCell ref="H24:H28"/>
    <mergeCell ref="I8:I11"/>
    <mergeCell ref="B12:H12"/>
    <mergeCell ref="D3:D4"/>
    <mergeCell ref="C17:C19"/>
    <mergeCell ref="C29:C31"/>
    <mergeCell ref="D17:D18"/>
    <mergeCell ref="B20:B23"/>
    <mergeCell ref="F20:G23"/>
    <mergeCell ref="H20:H23"/>
    <mergeCell ref="I20:I31"/>
    <mergeCell ref="E20:E31"/>
    <mergeCell ref="D22:D23"/>
    <mergeCell ref="D30:D31"/>
    <mergeCell ref="B2:I2"/>
    <mergeCell ref="I3:I4"/>
    <mergeCell ref="F31:G31"/>
    <mergeCell ref="E5:E7"/>
    <mergeCell ref="F8:G8"/>
    <mergeCell ref="F9:G9"/>
    <mergeCell ref="F10:G10"/>
    <mergeCell ref="F11:G11"/>
    <mergeCell ref="F5:G5"/>
    <mergeCell ref="F6:G6"/>
    <mergeCell ref="F7:G7"/>
    <mergeCell ref="F29:G29"/>
    <mergeCell ref="B14:I14"/>
    <mergeCell ref="I15:I16"/>
    <mergeCell ref="I5:I7"/>
    <mergeCell ref="F3:G3"/>
    <mergeCell ref="B3:B4"/>
    <mergeCell ref="C3:C4"/>
    <mergeCell ref="E3:E4"/>
    <mergeCell ref="F4:G4"/>
    <mergeCell ref="E8:E11"/>
    <mergeCell ref="B15:B16"/>
    <mergeCell ref="C15:C16"/>
    <mergeCell ref="E15:E16"/>
    <mergeCell ref="F15:G15"/>
    <mergeCell ref="F16:G16"/>
    <mergeCell ref="I17:I19"/>
    <mergeCell ref="B32:H32"/>
    <mergeCell ref="F30:G30"/>
    <mergeCell ref="F19:G19"/>
    <mergeCell ref="F17:G17"/>
    <mergeCell ref="E17:E19"/>
    <mergeCell ref="F18:G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561D4F9-545D-4E40-9318-7B9215626645}"/>
</file>

<file path=customXml/itemProps2.xml><?xml version="1.0" encoding="utf-8"?>
<ds:datastoreItem xmlns:ds="http://schemas.openxmlformats.org/officeDocument/2006/customXml" ds:itemID="{CAADEC7B-D830-4EC6-BDDC-6258EB4F0CAD}"/>
</file>

<file path=customXml/itemProps3.xml><?xml version="1.0" encoding="utf-8"?>
<ds:datastoreItem xmlns:ds="http://schemas.openxmlformats.org/officeDocument/2006/customXml" ds:itemID="{74A90419-F95F-4592-BF09-829331A85F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2020-10-01T11:47:23Z</dcterms:created>
  <dcterms:modified xsi:type="dcterms:W3CDTF">2022-09-21T07:08:06Z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